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P21" i="1"/>
  <c r="D2" i="1"/>
  <c r="H17" i="1" l="1"/>
  <c r="P24" i="1" s="1"/>
  <c r="C38" i="1" l="1"/>
  <c r="C36" i="1"/>
  <c r="C34" i="1"/>
  <c r="C32" i="1"/>
  <c r="C30" i="1"/>
  <c r="C28" i="1"/>
  <c r="C26" i="1"/>
  <c r="C24" i="1"/>
  <c r="C22" i="1"/>
  <c r="C20" i="1"/>
  <c r="C18" i="1"/>
  <c r="C16" i="1"/>
  <c r="C14" i="1"/>
  <c r="C12" i="1"/>
  <c r="C10" i="1"/>
  <c r="C8" i="1"/>
  <c r="C6" i="1"/>
  <c r="C4" i="1"/>
  <c r="C2" i="1"/>
  <c r="C37" i="1"/>
  <c r="C35" i="1"/>
  <c r="C33" i="1"/>
  <c r="C31" i="1"/>
  <c r="C29" i="1"/>
  <c r="C27" i="1"/>
  <c r="C25" i="1"/>
  <c r="C23" i="1"/>
  <c r="C21" i="1"/>
  <c r="C19" i="1"/>
  <c r="C17" i="1"/>
  <c r="C15" i="1"/>
  <c r="C13" i="1"/>
  <c r="C11" i="1"/>
  <c r="C9" i="1"/>
  <c r="C7" i="1"/>
  <c r="C5" i="1"/>
  <c r="C3" i="1"/>
  <c r="H12" i="1"/>
  <c r="H9" i="1"/>
  <c r="H6" i="1"/>
  <c r="H13" i="1" s="1"/>
  <c r="H14" i="1" s="1"/>
  <c r="B5" i="1" l="1"/>
  <c r="D5" i="1" s="1"/>
  <c r="B7" i="1"/>
  <c r="D7" i="1" s="1"/>
  <c r="B9" i="1"/>
  <c r="D9" i="1" s="1"/>
  <c r="B11" i="1"/>
  <c r="D11" i="1" s="1"/>
  <c r="B13" i="1"/>
  <c r="D13" i="1" s="1"/>
  <c r="B15" i="1"/>
  <c r="D15" i="1" s="1"/>
  <c r="B17" i="1"/>
  <c r="D17" i="1" s="1"/>
  <c r="B19" i="1"/>
  <c r="D19" i="1" s="1"/>
  <c r="B21" i="1"/>
  <c r="D21" i="1" s="1"/>
  <c r="B23" i="1"/>
  <c r="D23" i="1" s="1"/>
  <c r="B25" i="1"/>
  <c r="D25" i="1" s="1"/>
  <c r="B27" i="1"/>
  <c r="D27" i="1" s="1"/>
  <c r="B29" i="1"/>
  <c r="D29" i="1" s="1"/>
  <c r="B30" i="1"/>
  <c r="D30" i="1" s="1"/>
  <c r="B32" i="1"/>
  <c r="D32" i="1" s="1"/>
  <c r="B36" i="1"/>
  <c r="D36" i="1" s="1"/>
  <c r="B4" i="1"/>
  <c r="D4" i="1" s="1"/>
  <c r="B6" i="1"/>
  <c r="D6" i="1" s="1"/>
  <c r="B8" i="1"/>
  <c r="D8" i="1" s="1"/>
  <c r="B10" i="1"/>
  <c r="D10" i="1" s="1"/>
  <c r="B12" i="1"/>
  <c r="D12" i="1" s="1"/>
  <c r="B14" i="1"/>
  <c r="D14" i="1" s="1"/>
  <c r="B16" i="1"/>
  <c r="D16" i="1" s="1"/>
  <c r="B18" i="1"/>
  <c r="D18" i="1" s="1"/>
  <c r="B20" i="1"/>
  <c r="D20" i="1" s="1"/>
  <c r="B22" i="1"/>
  <c r="D22" i="1" s="1"/>
  <c r="B24" i="1"/>
  <c r="D24" i="1" s="1"/>
  <c r="B26" i="1"/>
  <c r="D26" i="1" s="1"/>
  <c r="B28" i="1"/>
  <c r="D28" i="1" s="1"/>
  <c r="B3" i="1"/>
  <c r="B38" i="1"/>
  <c r="D38" i="1" s="1"/>
  <c r="B31" i="1"/>
  <c r="D31" i="1" s="1"/>
  <c r="B33" i="1"/>
  <c r="D33" i="1" s="1"/>
  <c r="B35" i="1"/>
  <c r="D35" i="1" s="1"/>
  <c r="B37" i="1"/>
  <c r="D37" i="1" s="1"/>
  <c r="B34" i="1"/>
  <c r="D34" i="1" s="1"/>
  <c r="D3" i="1" l="1"/>
  <c r="P23" i="1" s="1"/>
  <c r="P25" i="1" s="1"/>
  <c r="P20" i="1"/>
  <c r="P22" i="1" s="1"/>
</calcChain>
</file>

<file path=xl/sharedStrings.xml><?xml version="1.0" encoding="utf-8"?>
<sst xmlns="http://schemas.openxmlformats.org/spreadsheetml/2006/main" count="35" uniqueCount="32">
  <si>
    <t>dollars per hour</t>
  </si>
  <si>
    <t>shifts =</t>
  </si>
  <si>
    <t>cost per day =</t>
  </si>
  <si>
    <t>hours per day =</t>
  </si>
  <si>
    <t>hours per shift =</t>
  </si>
  <si>
    <t>dollars per day</t>
  </si>
  <si>
    <t>hours per week =</t>
  </si>
  <si>
    <t>work week =</t>
  </si>
  <si>
    <t>hrs</t>
  </si>
  <si>
    <t>days</t>
  </si>
  <si>
    <t>weeks per year =</t>
  </si>
  <si>
    <t>ave weeks per month =</t>
  </si>
  <si>
    <t>months per year =</t>
  </si>
  <si>
    <t>cost per week =</t>
  </si>
  <si>
    <t>cost per month =</t>
  </si>
  <si>
    <t>Alt 1</t>
  </si>
  <si>
    <t>Alt 2</t>
  </si>
  <si>
    <t>I&amp;M cost =</t>
  </si>
  <si>
    <t>total cost alt 2 =</t>
  </si>
  <si>
    <t>Robot cost =</t>
  </si>
  <si>
    <t>Alt 3</t>
  </si>
  <si>
    <t>Time</t>
  </si>
  <si>
    <t xml:space="preserve">slope 1 = </t>
  </si>
  <si>
    <t>Alt 2 cost</t>
  </si>
  <si>
    <t>slope 2 =</t>
  </si>
  <si>
    <t>y intercept =</t>
  </si>
  <si>
    <t>Alt 3 = Alt 1</t>
  </si>
  <si>
    <t>months</t>
  </si>
  <si>
    <t>houly rate =</t>
  </si>
  <si>
    <t>employees per shift =</t>
  </si>
  <si>
    <t>Alt 2 = Alt 1</t>
  </si>
  <si>
    <t>hourly shift rate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</si>
</sst>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Alt 1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6.5113298337707792E-2"/>
                  <c:y val="8.7846310877806935E-3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3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0.14829687356842203"/>
                  <c:y val="3.7147491980169145E-2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250000</c:v>
                </c:pt>
                <c:pt idx="1">
                  <c:v>260400</c:v>
                </c:pt>
                <c:pt idx="2">
                  <c:v>270800</c:v>
                </c:pt>
                <c:pt idx="3">
                  <c:v>281200</c:v>
                </c:pt>
                <c:pt idx="4">
                  <c:v>291600</c:v>
                </c:pt>
                <c:pt idx="5">
                  <c:v>302000</c:v>
                </c:pt>
                <c:pt idx="6">
                  <c:v>312400</c:v>
                </c:pt>
                <c:pt idx="7">
                  <c:v>322800</c:v>
                </c:pt>
                <c:pt idx="8">
                  <c:v>333200</c:v>
                </c:pt>
                <c:pt idx="9">
                  <c:v>343600</c:v>
                </c:pt>
                <c:pt idx="10">
                  <c:v>354000</c:v>
                </c:pt>
                <c:pt idx="11">
                  <c:v>364400</c:v>
                </c:pt>
                <c:pt idx="12">
                  <c:v>374800</c:v>
                </c:pt>
                <c:pt idx="13">
                  <c:v>385200</c:v>
                </c:pt>
                <c:pt idx="14">
                  <c:v>395600</c:v>
                </c:pt>
                <c:pt idx="15">
                  <c:v>406000</c:v>
                </c:pt>
                <c:pt idx="16">
                  <c:v>416400</c:v>
                </c:pt>
                <c:pt idx="17">
                  <c:v>426800</c:v>
                </c:pt>
                <c:pt idx="18">
                  <c:v>437200</c:v>
                </c:pt>
                <c:pt idx="19">
                  <c:v>447600</c:v>
                </c:pt>
                <c:pt idx="20">
                  <c:v>458000</c:v>
                </c:pt>
                <c:pt idx="21">
                  <c:v>468400</c:v>
                </c:pt>
                <c:pt idx="22">
                  <c:v>478800</c:v>
                </c:pt>
                <c:pt idx="23">
                  <c:v>489200</c:v>
                </c:pt>
                <c:pt idx="24">
                  <c:v>499600</c:v>
                </c:pt>
                <c:pt idx="25">
                  <c:v>510000</c:v>
                </c:pt>
                <c:pt idx="26">
                  <c:v>520400</c:v>
                </c:pt>
                <c:pt idx="27">
                  <c:v>530800</c:v>
                </c:pt>
                <c:pt idx="28">
                  <c:v>541200</c:v>
                </c:pt>
                <c:pt idx="29">
                  <c:v>551600</c:v>
                </c:pt>
                <c:pt idx="30">
                  <c:v>562000</c:v>
                </c:pt>
                <c:pt idx="31">
                  <c:v>572400</c:v>
                </c:pt>
                <c:pt idx="32">
                  <c:v>582800</c:v>
                </c:pt>
                <c:pt idx="33">
                  <c:v>593200</c:v>
                </c:pt>
                <c:pt idx="34">
                  <c:v>603600</c:v>
                </c:pt>
                <c:pt idx="35">
                  <c:v>614000</c:v>
                </c:pt>
                <c:pt idx="36">
                  <c:v>624400</c:v>
                </c:pt>
              </c:numCache>
            </c:numRef>
          </c:yVal>
          <c:smooth val="1"/>
        </c:ser>
        <c:ser>
          <c:idx val="2"/>
          <c:order val="2"/>
          <c:tx>
            <c:v>alt 2</c:v>
          </c:tx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  <c:pt idx="36">
                  <c:v>250000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97312"/>
        <c:axId val="86398848"/>
      </c:scatterChart>
      <c:valAx>
        <c:axId val="8639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398848"/>
        <c:crosses val="autoZero"/>
        <c:crossBetween val="midCat"/>
      </c:valAx>
      <c:valAx>
        <c:axId val="8639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97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 Analysis of 3 Alteratives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387729658792652"/>
          <c:y val="0.18554425488480605"/>
          <c:w val="0.67492804024496933"/>
          <c:h val="0.59104512977544477"/>
        </c:manualLayout>
      </c:layout>
      <c:scatterChart>
        <c:scatterStyle val="smoothMarker"/>
        <c:varyColors val="0"/>
        <c:ser>
          <c:idx val="0"/>
          <c:order val="0"/>
          <c:tx>
            <c:v>alt 1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2</c:v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  <c:pt idx="36">
                  <c:v>250000</c:v>
                </c:pt>
              </c:numCache>
            </c:numRef>
          </c:yVal>
          <c:smooth val="1"/>
        </c:ser>
        <c:ser>
          <c:idx val="2"/>
          <c:order val="2"/>
          <c:tx>
            <c:v>Alt 3</c:v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250000</c:v>
                </c:pt>
                <c:pt idx="1">
                  <c:v>260400</c:v>
                </c:pt>
                <c:pt idx="2">
                  <c:v>270800</c:v>
                </c:pt>
                <c:pt idx="3">
                  <c:v>281200</c:v>
                </c:pt>
                <c:pt idx="4">
                  <c:v>291600</c:v>
                </c:pt>
                <c:pt idx="5">
                  <c:v>302000</c:v>
                </c:pt>
                <c:pt idx="6">
                  <c:v>312400</c:v>
                </c:pt>
                <c:pt idx="7">
                  <c:v>322800</c:v>
                </c:pt>
                <c:pt idx="8">
                  <c:v>333200</c:v>
                </c:pt>
                <c:pt idx="9">
                  <c:v>343600</c:v>
                </c:pt>
                <c:pt idx="10">
                  <c:v>354000</c:v>
                </c:pt>
                <c:pt idx="11">
                  <c:v>364400</c:v>
                </c:pt>
                <c:pt idx="12">
                  <c:v>374800</c:v>
                </c:pt>
                <c:pt idx="13">
                  <c:v>385200</c:v>
                </c:pt>
                <c:pt idx="14">
                  <c:v>395600</c:v>
                </c:pt>
                <c:pt idx="15">
                  <c:v>406000</c:v>
                </c:pt>
                <c:pt idx="16">
                  <c:v>416400</c:v>
                </c:pt>
                <c:pt idx="17">
                  <c:v>426800</c:v>
                </c:pt>
                <c:pt idx="18">
                  <c:v>437200</c:v>
                </c:pt>
                <c:pt idx="19">
                  <c:v>447600</c:v>
                </c:pt>
                <c:pt idx="20">
                  <c:v>458000</c:v>
                </c:pt>
                <c:pt idx="21">
                  <c:v>468400</c:v>
                </c:pt>
                <c:pt idx="22">
                  <c:v>478800</c:v>
                </c:pt>
                <c:pt idx="23">
                  <c:v>489200</c:v>
                </c:pt>
                <c:pt idx="24">
                  <c:v>499600</c:v>
                </c:pt>
                <c:pt idx="25">
                  <c:v>510000</c:v>
                </c:pt>
                <c:pt idx="26">
                  <c:v>520400</c:v>
                </c:pt>
                <c:pt idx="27">
                  <c:v>530800</c:v>
                </c:pt>
                <c:pt idx="28">
                  <c:v>541200</c:v>
                </c:pt>
                <c:pt idx="29">
                  <c:v>551600</c:v>
                </c:pt>
                <c:pt idx="30">
                  <c:v>562000</c:v>
                </c:pt>
                <c:pt idx="31">
                  <c:v>572400</c:v>
                </c:pt>
                <c:pt idx="32">
                  <c:v>582800</c:v>
                </c:pt>
                <c:pt idx="33">
                  <c:v>593200</c:v>
                </c:pt>
                <c:pt idx="34">
                  <c:v>603600</c:v>
                </c:pt>
                <c:pt idx="35">
                  <c:v>614000</c:v>
                </c:pt>
                <c:pt idx="36">
                  <c:v>624400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01088"/>
        <c:axId val="76995200"/>
      </c:scatterChart>
      <c:valAx>
        <c:axId val="77001088"/>
        <c:scaling>
          <c:orientation val="minMax"/>
          <c:max val="36"/>
          <c:min val="0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(Months)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6995200"/>
        <c:crosses val="autoZero"/>
        <c:crossBetween val="midCat"/>
        <c:majorUnit val="12"/>
        <c:minorUnit val="3"/>
      </c:valAx>
      <c:valAx>
        <c:axId val="76995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001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14287</xdr:rowOff>
    </xdr:from>
    <xdr:to>
      <xdr:col>18</xdr:col>
      <xdr:colOff>371475</xdr:colOff>
      <xdr:row>15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18</xdr:row>
      <xdr:rowOff>185737</xdr:rowOff>
    </xdr:from>
    <xdr:to>
      <xdr:col>10</xdr:col>
      <xdr:colOff>485775</xdr:colOff>
      <xdr:row>33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D3" sqref="D3"/>
    </sheetView>
  </sheetViews>
  <sheetFormatPr defaultRowHeight="15" x14ac:dyDescent="0.25"/>
  <cols>
    <col min="1" max="1" width="5.140625" bestFit="1" customWidth="1"/>
    <col min="2" max="2" width="8.5703125" bestFit="1" customWidth="1"/>
    <col min="5" max="5" width="9.140625" customWidth="1"/>
    <col min="7" max="7" width="21.85546875" style="1" bestFit="1" customWidth="1"/>
    <col min="8" max="8" width="7" bestFit="1" customWidth="1"/>
    <col min="9" max="9" width="15.140625" bestFit="1" customWidth="1"/>
    <col min="15" max="15" width="13.28515625" bestFit="1" customWidth="1"/>
  </cols>
  <sheetData>
    <row r="1" spans="1:9" x14ac:dyDescent="0.25">
      <c r="A1" t="s">
        <v>21</v>
      </c>
      <c r="B1" t="s">
        <v>15</v>
      </c>
      <c r="C1" t="s">
        <v>16</v>
      </c>
      <c r="D1" t="s">
        <v>20</v>
      </c>
      <c r="G1" s="1" t="s">
        <v>28</v>
      </c>
      <c r="H1">
        <v>20</v>
      </c>
      <c r="I1" t="s">
        <v>0</v>
      </c>
    </row>
    <row r="2" spans="1:9" x14ac:dyDescent="0.25">
      <c r="A2">
        <v>0</v>
      </c>
      <c r="B2" s="4">
        <v>0</v>
      </c>
      <c r="C2" s="4">
        <f>$H$17</f>
        <v>250000</v>
      </c>
      <c r="D2" s="4">
        <f>C2+B2/$H$2</f>
        <v>250000</v>
      </c>
      <c r="G2" s="1" t="s">
        <v>29</v>
      </c>
      <c r="H2">
        <v>2</v>
      </c>
    </row>
    <row r="3" spans="1:9" x14ac:dyDescent="0.25">
      <c r="A3">
        <v>1</v>
      </c>
      <c r="B3" s="4">
        <f>A3*$H$14</f>
        <v>20800</v>
      </c>
      <c r="C3" s="4">
        <f>$H$17</f>
        <v>250000</v>
      </c>
      <c r="D3" s="4">
        <f t="shared" ref="D3:D38" si="0">C3+B3/$H$2</f>
        <v>260400</v>
      </c>
      <c r="G3" s="1" t="s">
        <v>31</v>
      </c>
      <c r="H3">
        <f>H2*H1</f>
        <v>40</v>
      </c>
      <c r="I3" t="s">
        <v>0</v>
      </c>
    </row>
    <row r="4" spans="1:9" x14ac:dyDescent="0.25">
      <c r="A4">
        <v>2</v>
      </c>
      <c r="B4" s="4">
        <f>A4*$H$14</f>
        <v>41600</v>
      </c>
      <c r="C4" s="4">
        <f>$H$17</f>
        <v>250000</v>
      </c>
      <c r="D4" s="4">
        <f t="shared" si="0"/>
        <v>270800</v>
      </c>
      <c r="G4" s="1" t="s">
        <v>1</v>
      </c>
      <c r="H4">
        <v>3</v>
      </c>
    </row>
    <row r="5" spans="1:9" x14ac:dyDescent="0.25">
      <c r="A5">
        <v>3</v>
      </c>
      <c r="B5" s="4">
        <f>A5*$H$14</f>
        <v>62400</v>
      </c>
      <c r="C5" s="4">
        <f>$H$17</f>
        <v>250000</v>
      </c>
      <c r="D5" s="4">
        <f t="shared" si="0"/>
        <v>281200</v>
      </c>
      <c r="G5" s="1" t="s">
        <v>4</v>
      </c>
      <c r="H5">
        <v>8</v>
      </c>
    </row>
    <row r="6" spans="1:9" x14ac:dyDescent="0.25">
      <c r="A6">
        <v>4</v>
      </c>
      <c r="B6" s="4">
        <f>A6*$H$14</f>
        <v>83200</v>
      </c>
      <c r="C6" s="4">
        <f>$H$17</f>
        <v>250000</v>
      </c>
      <c r="D6" s="4">
        <f t="shared" si="0"/>
        <v>291600</v>
      </c>
      <c r="G6" s="1" t="s">
        <v>2</v>
      </c>
      <c r="H6">
        <f>H3*H4*H5</f>
        <v>960</v>
      </c>
      <c r="I6" t="s">
        <v>5</v>
      </c>
    </row>
    <row r="7" spans="1:9" x14ac:dyDescent="0.25">
      <c r="A7">
        <v>5</v>
      </c>
      <c r="B7" s="4">
        <f>A7*$H$14</f>
        <v>104000</v>
      </c>
      <c r="C7" s="4">
        <f>$H$17</f>
        <v>250000</v>
      </c>
      <c r="D7" s="4">
        <f t="shared" si="0"/>
        <v>302000</v>
      </c>
      <c r="G7" s="1" t="s">
        <v>3</v>
      </c>
      <c r="H7">
        <v>24</v>
      </c>
      <c r="I7" t="s">
        <v>8</v>
      </c>
    </row>
    <row r="8" spans="1:9" x14ac:dyDescent="0.25">
      <c r="A8">
        <v>6</v>
      </c>
      <c r="B8" s="4">
        <f>A8*$H$14</f>
        <v>124800</v>
      </c>
      <c r="C8" s="4">
        <f>$H$17</f>
        <v>250000</v>
      </c>
      <c r="D8" s="4">
        <f t="shared" si="0"/>
        <v>312400</v>
      </c>
      <c r="G8" s="1" t="s">
        <v>7</v>
      </c>
      <c r="H8">
        <v>5</v>
      </c>
      <c r="I8" t="s">
        <v>9</v>
      </c>
    </row>
    <row r="9" spans="1:9" x14ac:dyDescent="0.25">
      <c r="A9">
        <v>7</v>
      </c>
      <c r="B9" s="4">
        <f>A9*$H$14</f>
        <v>145600</v>
      </c>
      <c r="C9" s="4">
        <f>$H$17</f>
        <v>250000</v>
      </c>
      <c r="D9" s="4">
        <f t="shared" si="0"/>
        <v>322800</v>
      </c>
      <c r="G9" s="1" t="s">
        <v>6</v>
      </c>
      <c r="H9">
        <f>H7*H8</f>
        <v>120</v>
      </c>
      <c r="I9" t="s">
        <v>8</v>
      </c>
    </row>
    <row r="10" spans="1:9" x14ac:dyDescent="0.25">
      <c r="A10">
        <v>8</v>
      </c>
      <c r="B10" s="4">
        <f>A10*$H$14</f>
        <v>166400</v>
      </c>
      <c r="C10" s="4">
        <f>$H$17</f>
        <v>250000</v>
      </c>
      <c r="D10" s="4">
        <f t="shared" si="0"/>
        <v>333200</v>
      </c>
      <c r="G10" s="1" t="s">
        <v>10</v>
      </c>
      <c r="H10">
        <v>52</v>
      </c>
    </row>
    <row r="11" spans="1:9" x14ac:dyDescent="0.25">
      <c r="A11">
        <v>9</v>
      </c>
      <c r="B11" s="4">
        <f>A11*$H$14</f>
        <v>187200</v>
      </c>
      <c r="C11" s="4">
        <f>$H$17</f>
        <v>250000</v>
      </c>
      <c r="D11" s="4">
        <f t="shared" si="0"/>
        <v>343600</v>
      </c>
      <c r="G11" s="1" t="s">
        <v>12</v>
      </c>
      <c r="H11">
        <v>12</v>
      </c>
    </row>
    <row r="12" spans="1:9" x14ac:dyDescent="0.25">
      <c r="A12">
        <v>10</v>
      </c>
      <c r="B12" s="4">
        <f>A12*$H$14</f>
        <v>208000</v>
      </c>
      <c r="C12" s="4">
        <f>$H$17</f>
        <v>250000</v>
      </c>
      <c r="D12" s="4">
        <f t="shared" si="0"/>
        <v>354000</v>
      </c>
      <c r="G12" s="1" t="s">
        <v>11</v>
      </c>
      <c r="H12" s="2">
        <f>H10/H11</f>
        <v>4.333333333333333</v>
      </c>
    </row>
    <row r="13" spans="1:9" x14ac:dyDescent="0.25">
      <c r="A13">
        <v>11</v>
      </c>
      <c r="B13" s="4">
        <f>A13*$H$14</f>
        <v>228800</v>
      </c>
      <c r="C13" s="4">
        <f>$H$17</f>
        <v>250000</v>
      </c>
      <c r="D13" s="4">
        <f t="shared" si="0"/>
        <v>364400</v>
      </c>
      <c r="G13" s="1" t="s">
        <v>13</v>
      </c>
      <c r="H13">
        <f>H6*H8</f>
        <v>4800</v>
      </c>
    </row>
    <row r="14" spans="1:9" x14ac:dyDescent="0.25">
      <c r="A14">
        <v>12</v>
      </c>
      <c r="B14" s="4">
        <f>A14*$H$14</f>
        <v>249600</v>
      </c>
      <c r="C14" s="4">
        <f>$H$17</f>
        <v>250000</v>
      </c>
      <c r="D14" s="4">
        <f t="shared" si="0"/>
        <v>374800</v>
      </c>
      <c r="G14" s="1" t="s">
        <v>14</v>
      </c>
      <c r="H14">
        <f>H13*H12</f>
        <v>20800</v>
      </c>
    </row>
    <row r="15" spans="1:9" x14ac:dyDescent="0.25">
      <c r="A15">
        <v>13</v>
      </c>
      <c r="B15" s="4">
        <f>A15*$H$14</f>
        <v>270400</v>
      </c>
      <c r="C15" s="4">
        <f>$H$17</f>
        <v>250000</v>
      </c>
      <c r="D15" s="4">
        <f t="shared" si="0"/>
        <v>385200</v>
      </c>
      <c r="G15" s="1" t="s">
        <v>17</v>
      </c>
      <c r="H15">
        <v>150000</v>
      </c>
    </row>
    <row r="16" spans="1:9" x14ac:dyDescent="0.25">
      <c r="A16">
        <v>14</v>
      </c>
      <c r="B16" s="4">
        <f>A16*$H$14</f>
        <v>291200</v>
      </c>
      <c r="C16" s="4">
        <f>$H$17</f>
        <v>250000</v>
      </c>
      <c r="D16" s="4">
        <f t="shared" si="0"/>
        <v>395600</v>
      </c>
      <c r="G16" s="1" t="s">
        <v>19</v>
      </c>
      <c r="H16">
        <v>100000</v>
      </c>
    </row>
    <row r="17" spans="1:17" x14ac:dyDescent="0.25">
      <c r="A17">
        <v>15</v>
      </c>
      <c r="B17" s="4">
        <f>A17*$H$14</f>
        <v>312000</v>
      </c>
      <c r="C17" s="4">
        <f>$H$17</f>
        <v>250000</v>
      </c>
      <c r="D17" s="4">
        <f t="shared" si="0"/>
        <v>406000</v>
      </c>
      <c r="G17" s="1" t="s">
        <v>18</v>
      </c>
      <c r="H17">
        <f>SUM(H15+H16)</f>
        <v>250000</v>
      </c>
    </row>
    <row r="18" spans="1:17" x14ac:dyDescent="0.25">
      <c r="A18">
        <v>16</v>
      </c>
      <c r="B18" s="4">
        <f>A18*$H$14</f>
        <v>332800</v>
      </c>
      <c r="C18" s="4">
        <f>$H$17</f>
        <v>250000</v>
      </c>
      <c r="D18" s="4">
        <f t="shared" si="0"/>
        <v>416400</v>
      </c>
    </row>
    <row r="19" spans="1:17" x14ac:dyDescent="0.25">
      <c r="A19">
        <v>17</v>
      </c>
      <c r="B19" s="4">
        <f>A19*$H$14</f>
        <v>353600</v>
      </c>
      <c r="C19" s="4">
        <f>$H$17</f>
        <v>250000</v>
      </c>
      <c r="D19" s="4">
        <f t="shared" si="0"/>
        <v>426800</v>
      </c>
    </row>
    <row r="20" spans="1:17" x14ac:dyDescent="0.25">
      <c r="A20">
        <v>18</v>
      </c>
      <c r="B20" s="4">
        <f>A20*$H$14</f>
        <v>374400</v>
      </c>
      <c r="C20" s="4">
        <f>$H$17</f>
        <v>250000</v>
      </c>
      <c r="D20" s="4">
        <f t="shared" si="0"/>
        <v>437200</v>
      </c>
      <c r="O20" t="s">
        <v>22</v>
      </c>
      <c r="P20" s="3">
        <f>B3</f>
        <v>20800</v>
      </c>
    </row>
    <row r="21" spans="1:17" x14ac:dyDescent="0.25">
      <c r="A21">
        <v>19</v>
      </c>
      <c r="B21" s="4">
        <f>A21*$H$14</f>
        <v>395200</v>
      </c>
      <c r="C21" s="4">
        <f>$H$17</f>
        <v>250000</v>
      </c>
      <c r="D21" s="4">
        <f t="shared" si="0"/>
        <v>447600</v>
      </c>
      <c r="O21" t="s">
        <v>23</v>
      </c>
      <c r="P21">
        <f>H17</f>
        <v>250000</v>
      </c>
    </row>
    <row r="22" spans="1:17" x14ac:dyDescent="0.25">
      <c r="A22">
        <v>20</v>
      </c>
      <c r="B22" s="4">
        <f>A22*$H$14</f>
        <v>416000</v>
      </c>
      <c r="C22" s="4">
        <f>$H$17</f>
        <v>250000</v>
      </c>
      <c r="D22" s="4">
        <f t="shared" si="0"/>
        <v>458000</v>
      </c>
      <c r="O22" t="s">
        <v>30</v>
      </c>
      <c r="P22">
        <f>P21/P20</f>
        <v>12.01923076923077</v>
      </c>
      <c r="Q22" t="s">
        <v>27</v>
      </c>
    </row>
    <row r="23" spans="1:17" x14ac:dyDescent="0.25">
      <c r="A23">
        <v>21</v>
      </c>
      <c r="B23" s="4">
        <f>A23*$H$14</f>
        <v>436800</v>
      </c>
      <c r="C23" s="4">
        <f>$H$17</f>
        <v>250000</v>
      </c>
      <c r="D23" s="4">
        <f t="shared" si="0"/>
        <v>468400</v>
      </c>
      <c r="O23" t="s">
        <v>24</v>
      </c>
      <c r="P23" s="3">
        <f>(D3-D2)</f>
        <v>10400</v>
      </c>
    </row>
    <row r="24" spans="1:17" x14ac:dyDescent="0.25">
      <c r="A24">
        <v>22</v>
      </c>
      <c r="B24" s="4">
        <f>A24*$H$14</f>
        <v>457600</v>
      </c>
      <c r="C24" s="4">
        <f>$H$17</f>
        <v>250000</v>
      </c>
      <c r="D24" s="4">
        <f t="shared" si="0"/>
        <v>478800</v>
      </c>
      <c r="O24" t="s">
        <v>25</v>
      </c>
      <c r="P24">
        <f>H17</f>
        <v>250000</v>
      </c>
    </row>
    <row r="25" spans="1:17" x14ac:dyDescent="0.25">
      <c r="A25">
        <v>23</v>
      </c>
      <c r="B25" s="4">
        <f>A25*$H$14</f>
        <v>478400</v>
      </c>
      <c r="C25" s="4">
        <f>$H$17</f>
        <v>250000</v>
      </c>
      <c r="D25" s="4">
        <f t="shared" si="0"/>
        <v>489200</v>
      </c>
      <c r="O25" t="s">
        <v>26</v>
      </c>
      <c r="P25">
        <f>P24/P23</f>
        <v>24.03846153846154</v>
      </c>
      <c r="Q25" t="s">
        <v>27</v>
      </c>
    </row>
    <row r="26" spans="1:17" x14ac:dyDescent="0.25">
      <c r="A26">
        <v>24</v>
      </c>
      <c r="B26" s="4">
        <f>A26*$H$14</f>
        <v>499200</v>
      </c>
      <c r="C26" s="4">
        <f>$H$17</f>
        <v>250000</v>
      </c>
      <c r="D26" s="4">
        <f t="shared" si="0"/>
        <v>499600</v>
      </c>
    </row>
    <row r="27" spans="1:17" x14ac:dyDescent="0.25">
      <c r="A27">
        <v>25</v>
      </c>
      <c r="B27" s="4">
        <f>A27*$H$14</f>
        <v>520000</v>
      </c>
      <c r="C27" s="4">
        <f>$H$17</f>
        <v>250000</v>
      </c>
      <c r="D27" s="4">
        <f t="shared" si="0"/>
        <v>510000</v>
      </c>
    </row>
    <row r="28" spans="1:17" x14ac:dyDescent="0.25">
      <c r="A28">
        <v>26</v>
      </c>
      <c r="B28" s="4">
        <f>A28*$H$14</f>
        <v>540800</v>
      </c>
      <c r="C28" s="4">
        <f>$H$17</f>
        <v>250000</v>
      </c>
      <c r="D28" s="4">
        <f t="shared" si="0"/>
        <v>520400</v>
      </c>
    </row>
    <row r="29" spans="1:17" x14ac:dyDescent="0.25">
      <c r="A29">
        <v>27</v>
      </c>
      <c r="B29" s="4">
        <f>A29*$H$14</f>
        <v>561600</v>
      </c>
      <c r="C29" s="4">
        <f>$H$17</f>
        <v>250000</v>
      </c>
      <c r="D29" s="4">
        <f t="shared" si="0"/>
        <v>530800</v>
      </c>
    </row>
    <row r="30" spans="1:17" x14ac:dyDescent="0.25">
      <c r="A30">
        <v>28</v>
      </c>
      <c r="B30" s="4">
        <f>A30*$H$14</f>
        <v>582400</v>
      </c>
      <c r="C30" s="4">
        <f>$H$17</f>
        <v>250000</v>
      </c>
      <c r="D30" s="4">
        <f t="shared" si="0"/>
        <v>541200</v>
      </c>
    </row>
    <row r="31" spans="1:17" x14ac:dyDescent="0.25">
      <c r="A31">
        <v>29</v>
      </c>
      <c r="B31" s="4">
        <f>A31*$H$14</f>
        <v>603200</v>
      </c>
      <c r="C31" s="4">
        <f>$H$17</f>
        <v>250000</v>
      </c>
      <c r="D31" s="4">
        <f t="shared" si="0"/>
        <v>551600</v>
      </c>
    </row>
    <row r="32" spans="1:17" x14ac:dyDescent="0.25">
      <c r="A32">
        <v>30</v>
      </c>
      <c r="B32" s="4">
        <f>A32*$H$14</f>
        <v>624000</v>
      </c>
      <c r="C32" s="4">
        <f>$H$17</f>
        <v>250000</v>
      </c>
      <c r="D32" s="4">
        <f t="shared" si="0"/>
        <v>562000</v>
      </c>
    </row>
    <row r="33" spans="1:4" x14ac:dyDescent="0.25">
      <c r="A33">
        <v>31</v>
      </c>
      <c r="B33" s="4">
        <f>A33*$H$14</f>
        <v>644800</v>
      </c>
      <c r="C33" s="4">
        <f>$H$17</f>
        <v>250000</v>
      </c>
      <c r="D33" s="4">
        <f t="shared" si="0"/>
        <v>572400</v>
      </c>
    </row>
    <row r="34" spans="1:4" x14ac:dyDescent="0.25">
      <c r="A34">
        <v>32</v>
      </c>
      <c r="B34" s="4">
        <f>A34*$H$14</f>
        <v>665600</v>
      </c>
      <c r="C34" s="4">
        <f>$H$17</f>
        <v>250000</v>
      </c>
      <c r="D34" s="4">
        <f t="shared" si="0"/>
        <v>582800</v>
      </c>
    </row>
    <row r="35" spans="1:4" x14ac:dyDescent="0.25">
      <c r="A35">
        <v>33</v>
      </c>
      <c r="B35" s="4">
        <f>A35*$H$14</f>
        <v>686400</v>
      </c>
      <c r="C35" s="4">
        <f>$H$17</f>
        <v>250000</v>
      </c>
      <c r="D35" s="4">
        <f t="shared" si="0"/>
        <v>593200</v>
      </c>
    </row>
    <row r="36" spans="1:4" x14ac:dyDescent="0.25">
      <c r="A36">
        <v>34</v>
      </c>
      <c r="B36" s="4">
        <f>A36*$H$14</f>
        <v>707200</v>
      </c>
      <c r="C36" s="4">
        <f>$H$17</f>
        <v>250000</v>
      </c>
      <c r="D36" s="4">
        <f t="shared" si="0"/>
        <v>603600</v>
      </c>
    </row>
    <row r="37" spans="1:4" x14ac:dyDescent="0.25">
      <c r="A37">
        <v>35</v>
      </c>
      <c r="B37" s="4">
        <f>A37*$H$14</f>
        <v>728000</v>
      </c>
      <c r="C37" s="4">
        <f>$H$17</f>
        <v>250000</v>
      </c>
      <c r="D37" s="4">
        <f t="shared" si="0"/>
        <v>614000</v>
      </c>
    </row>
    <row r="38" spans="1:4" x14ac:dyDescent="0.25">
      <c r="A38">
        <v>36</v>
      </c>
      <c r="B38" s="4">
        <f>A38*$H$14</f>
        <v>748800</v>
      </c>
      <c r="C38" s="4">
        <f>$H$17</f>
        <v>250000</v>
      </c>
      <c r="D38" s="4">
        <f t="shared" si="0"/>
        <v>624400</v>
      </c>
    </row>
  </sheetData>
  <pageMargins left="0.7" right="0.7" top="0.75" bottom="0.75" header="0.3" footer="0.3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Matthew Krueger</cp:lastModifiedBy>
  <dcterms:created xsi:type="dcterms:W3CDTF">2012-09-04T15:26:41Z</dcterms:created>
  <dcterms:modified xsi:type="dcterms:W3CDTF">2012-09-11T13:58:23Z</dcterms:modified>
</cp:coreProperties>
</file>